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МП!$A$1:$N$14</definedName>
  </definedNames>
  <calcPr calcId="145621"/>
</workbook>
</file>

<file path=xl/calcChain.xml><?xml version="1.0" encoding="utf-8"?>
<calcChain xmlns="http://schemas.openxmlformats.org/spreadsheetml/2006/main">
  <c r="N8" i="2" l="1"/>
  <c r="N9" i="2"/>
  <c r="N10" i="2"/>
  <c r="N11" i="2"/>
  <c r="N7" i="2"/>
  <c r="G8" i="2" l="1"/>
  <c r="G9" i="2"/>
  <c r="G10" i="2"/>
  <c r="G11" i="2"/>
  <c r="G7" i="2"/>
  <c r="H12" i="2"/>
  <c r="I12" i="2"/>
  <c r="F12" i="2"/>
  <c r="G12" i="2" l="1"/>
  <c r="N12" i="2"/>
  <c r="J12" i="2"/>
  <c r="K12" i="2"/>
  <c r="L12" i="2"/>
  <c r="M12" i="2"/>
</calcChain>
</file>

<file path=xl/sharedStrings.xml><?xml version="1.0" encoding="utf-8"?>
<sst xmlns="http://schemas.openxmlformats.org/spreadsheetml/2006/main" count="31" uniqueCount="21">
  <si>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</si>
  <si>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</si>
  <si>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</si>
  <si>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</si>
  <si>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</si>
  <si>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</si>
  <si>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</si>
  <si>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</si>
  <si>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</si>
  <si>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</si>
  <si>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</si>
  <si>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</si>
  <si>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</si>
  <si>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</si>
  <si>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</si>
  <si>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</si>
  <si>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</si>
  <si>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</si>
  <si>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</si>
  <si>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</si>
  <si>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1 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</si>
</sst>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5" borderId="2" xfId="28" applyNumberFormat="1" applyFont="1" applyFill="1" applyProtection="1">
      <alignment horizontal="center" vertical="center" wrapTex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6" fillId="5" borderId="2" xfId="29" applyNumberFormat="1" applyFont="1" applyFill="1" applyAlignment="1" applyProtection="1">
      <alignment horizontal="left" wrapText="1"/>
    </xf>
    <xf numFmtId="49" fontId="6" fillId="5" borderId="2" xfId="30" applyNumberFormat="1" applyFont="1" applyFill="1" applyAlignment="1" applyProtection="1">
      <alignment horizontal="center" shrinkToFi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7" fillId="5" borderId="2" xfId="34" applyFont="1" applyFill="1" applyAlignment="1" applyProtection="1">
      <alignment horizontal="right" shrinkToFit="1"/>
    </xf>
    <xf numFmtId="164" fontId="6" fillId="5" borderId="2" xfId="32" applyNumberFormat="1" applyFont="1" applyFill="1" applyAlignment="1" applyProtection="1">
      <alignment horizontal="center" shrinkToFi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7" fillId="5" borderId="2" xfId="33" applyNumberFormat="1" applyFont="1" applyFill="1" applyAlignment="1" applyProtection="1">
      <alignment horizontal="left"/>
    </xf>
    <xf numFmtId="0" fontId="7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showGridLines="0" tabSelected="1" zoomScaleNormal="100" workbookViewId="0">
      <pane ySplit="6" topLeftCell="A7" activePane="bottomLeft" state="frozen"/>
      <selection pane="bottomLeft" activeCell="G12" sqref="G12"/>
    </sheetView>
  </sheetViews>
  <sheetFormatPr defaultRowHeight="15" outlineLevelRow="1" x14ac:dyDescent="0.25"/>
  <cols>
    <col min="1" max="1" width="35.7109375" style="1" customWidth="1"/>
    <col min="2" max="2" width="7.7109375" style="1" customWidth="1"/>
    <col min="3" max="5" width="9.140625" style="1" hidden="1"/>
    <col min="6" max="9" width="15.7109375" style="1" customWidth="1"/>
    <col min="10" max="13" width="9.140625" style="1" hidden="1"/>
    <col min="14" max="14" width="11.85546875" style="1" customWidth="1"/>
    <col min="15" max="17" width="9.140625" style="1" hidden="1"/>
    <col min="18" max="18" width="9.140625" style="1" customWidth="1"/>
    <col min="19" max="16384" width="9.140625" style="1"/>
  </cols>
  <sheetData>
    <row r="1" spans="1:18" ht="48.75" customHeight="1" x14ac:dyDescent="0.25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4"/>
      <c r="P1" s="4"/>
      <c r="Q1" s="4"/>
      <c r="R1" s="2"/>
    </row>
    <row r="2" spans="1:18" ht="48.7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4"/>
      <c r="P2" s="4"/>
      <c r="Q2" s="4"/>
      <c r="R2" s="2"/>
    </row>
    <row r="3" spans="1:18" ht="15.2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5"/>
      <c r="P3" s="5"/>
      <c r="Q3" s="5"/>
      <c r="R3" s="2"/>
    </row>
    <row r="4" spans="1:18" ht="12.75" customHeight="1" x14ac:dyDescent="0.25">
      <c r="A4" s="20" t="s">
        <v>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"/>
    </row>
    <row r="5" spans="1:18" ht="26.25" customHeight="1" x14ac:dyDescent="0.25">
      <c r="A5" s="32" t="s">
        <v>9</v>
      </c>
      <c r="B5" s="22" t="s">
        <v>8</v>
      </c>
      <c r="C5" s="24" t="s">
        <v>0</v>
      </c>
      <c r="D5" s="36" t="s">
        <v>0</v>
      </c>
      <c r="E5" s="38" t="s">
        <v>0</v>
      </c>
      <c r="F5" s="40" t="s">
        <v>1</v>
      </c>
      <c r="G5" s="26" t="s">
        <v>7</v>
      </c>
      <c r="H5" s="42" t="s">
        <v>2</v>
      </c>
      <c r="I5" s="18" t="s">
        <v>3</v>
      </c>
      <c r="J5" s="18" t="s">
        <v>0</v>
      </c>
      <c r="K5" s="18" t="s">
        <v>0</v>
      </c>
      <c r="L5" s="6" t="s">
        <v>0</v>
      </c>
      <c r="M5" s="18" t="s">
        <v>0</v>
      </c>
      <c r="N5" s="18" t="s">
        <v>4</v>
      </c>
      <c r="O5" s="18" t="s">
        <v>0</v>
      </c>
      <c r="P5" s="18" t="s">
        <v>0</v>
      </c>
      <c r="Q5" s="18" t="s">
        <v>0</v>
      </c>
      <c r="R5" s="2"/>
    </row>
    <row r="6" spans="1:18" x14ac:dyDescent="0.25">
      <c r="A6" s="33"/>
      <c r="B6" s="23"/>
      <c r="C6" s="25"/>
      <c r="D6" s="37"/>
      <c r="E6" s="39"/>
      <c r="F6" s="41"/>
      <c r="G6" s="27"/>
      <c r="H6" s="43"/>
      <c r="I6" s="19"/>
      <c r="J6" s="19"/>
      <c r="K6" s="19"/>
      <c r="L6" s="6"/>
      <c r="M6" s="19"/>
      <c r="N6" s="19"/>
      <c r="O6" s="19"/>
      <c r="P6" s="19"/>
      <c r="Q6" s="19"/>
      <c r="R6" s="2"/>
    </row>
    <row r="7" spans="1:18" ht="78.75" customHeight="1" x14ac:dyDescent="0.25">
      <c r="A7" s="12" t="s">
        <v>16</v>
      </c>
      <c r="B7" s="13" t="s">
        <v>10</v>
      </c>
      <c r="C7" s="14"/>
      <c r="D7" s="14"/>
      <c r="E7" s="14"/>
      <c r="F7" s="15">
        <v>96401791.450000003</v>
      </c>
      <c r="G7" s="15">
        <f>H7-F7</f>
        <v>21008553.090000004</v>
      </c>
      <c r="H7" s="15">
        <v>117410344.54000001</v>
      </c>
      <c r="I7" s="15">
        <v>42730332.119999997</v>
      </c>
      <c r="J7" s="15">
        <v>0</v>
      </c>
      <c r="K7" s="15">
        <v>0</v>
      </c>
      <c r="L7" s="15">
        <v>17847215.829999998</v>
      </c>
      <c r="M7" s="15">
        <v>-17847215.829999998</v>
      </c>
      <c r="N7" s="17">
        <f t="shared" ref="N7:N12" si="0">I7/H7</f>
        <v>0.36394009648308623</v>
      </c>
      <c r="O7" s="7">
        <v>38586037</v>
      </c>
      <c r="P7" s="8">
        <v>0</v>
      </c>
      <c r="Q7" s="7">
        <v>0</v>
      </c>
      <c r="R7" s="2"/>
    </row>
    <row r="8" spans="1:18" ht="30" customHeight="1" outlineLevel="1" x14ac:dyDescent="0.25">
      <c r="A8" s="12" t="s">
        <v>17</v>
      </c>
      <c r="B8" s="13" t="s">
        <v>11</v>
      </c>
      <c r="C8" s="14"/>
      <c r="D8" s="14"/>
      <c r="E8" s="14"/>
      <c r="F8" s="15">
        <v>405219207</v>
      </c>
      <c r="G8" s="15">
        <f t="shared" ref="G8:G11" si="1">H8-F8</f>
        <v>13532243.199999988</v>
      </c>
      <c r="H8" s="15">
        <v>418751450.19999999</v>
      </c>
      <c r="I8" s="15">
        <v>223507184.69999999</v>
      </c>
      <c r="J8" s="15">
        <v>0</v>
      </c>
      <c r="K8" s="15">
        <v>0</v>
      </c>
      <c r="L8" s="15">
        <v>560967.98</v>
      </c>
      <c r="M8" s="15">
        <v>-560967.98</v>
      </c>
      <c r="N8" s="17">
        <f t="shared" si="0"/>
        <v>0.53374665232383234</v>
      </c>
      <c r="O8" s="7">
        <v>1165800</v>
      </c>
      <c r="P8" s="8">
        <v>0</v>
      </c>
      <c r="Q8" s="7">
        <v>0</v>
      </c>
      <c r="R8" s="2"/>
    </row>
    <row r="9" spans="1:18" ht="30" customHeight="1" outlineLevel="1" x14ac:dyDescent="0.25">
      <c r="A9" s="12" t="s">
        <v>18</v>
      </c>
      <c r="B9" s="13" t="s">
        <v>12</v>
      </c>
      <c r="C9" s="14"/>
      <c r="D9" s="14"/>
      <c r="E9" s="14"/>
      <c r="F9" s="15">
        <v>8262200</v>
      </c>
      <c r="G9" s="15">
        <f t="shared" si="1"/>
        <v>2500000</v>
      </c>
      <c r="H9" s="15">
        <v>10762200</v>
      </c>
      <c r="I9" s="15">
        <v>3755657.61</v>
      </c>
      <c r="J9" s="15">
        <v>0</v>
      </c>
      <c r="K9" s="15">
        <v>0</v>
      </c>
      <c r="L9" s="15">
        <v>540322.02</v>
      </c>
      <c r="M9" s="15">
        <v>-540322.02</v>
      </c>
      <c r="N9" s="17">
        <f t="shared" si="0"/>
        <v>0.34896746111389865</v>
      </c>
      <c r="O9" s="7">
        <v>1372500</v>
      </c>
      <c r="P9" s="8">
        <v>0</v>
      </c>
      <c r="Q9" s="7">
        <v>0</v>
      </c>
      <c r="R9" s="2"/>
    </row>
    <row r="10" spans="1:18" ht="30" customHeight="1" outlineLevel="1" x14ac:dyDescent="0.25">
      <c r="A10" s="12" t="s">
        <v>19</v>
      </c>
      <c r="B10" s="13" t="s">
        <v>13</v>
      </c>
      <c r="C10" s="14"/>
      <c r="D10" s="14"/>
      <c r="E10" s="14"/>
      <c r="F10" s="15">
        <v>57977120</v>
      </c>
      <c r="G10" s="15">
        <f t="shared" si="1"/>
        <v>12801995</v>
      </c>
      <c r="H10" s="15">
        <v>70779115</v>
      </c>
      <c r="I10" s="15">
        <v>28794765.91</v>
      </c>
      <c r="J10" s="15">
        <v>0</v>
      </c>
      <c r="K10" s="15">
        <v>0</v>
      </c>
      <c r="L10" s="15">
        <v>9796964.7699999996</v>
      </c>
      <c r="M10" s="15">
        <v>-9796964.7699999996</v>
      </c>
      <c r="N10" s="17">
        <f t="shared" si="0"/>
        <v>0.40682574103957081</v>
      </c>
      <c r="O10" s="7">
        <v>20113660</v>
      </c>
      <c r="P10" s="8">
        <v>0</v>
      </c>
      <c r="Q10" s="7">
        <v>0</v>
      </c>
      <c r="R10" s="2"/>
    </row>
    <row r="11" spans="1:18" ht="30" customHeight="1" outlineLevel="1" x14ac:dyDescent="0.25">
      <c r="A11" s="12" t="s">
        <v>14</v>
      </c>
      <c r="B11" s="13" t="s">
        <v>15</v>
      </c>
      <c r="C11" s="14"/>
      <c r="D11" s="14"/>
      <c r="E11" s="14"/>
      <c r="F11" s="15">
        <v>5333330</v>
      </c>
      <c r="G11" s="15">
        <f t="shared" si="1"/>
        <v>317496</v>
      </c>
      <c r="H11" s="15">
        <v>5650826</v>
      </c>
      <c r="I11" s="15">
        <v>1515362.3</v>
      </c>
      <c r="J11" s="15">
        <v>0</v>
      </c>
      <c r="K11" s="15">
        <v>0</v>
      </c>
      <c r="L11" s="15">
        <v>112773</v>
      </c>
      <c r="M11" s="15">
        <v>-112773</v>
      </c>
      <c r="N11" s="17">
        <f t="shared" si="0"/>
        <v>0.26816651229395488</v>
      </c>
      <c r="O11" s="7">
        <v>112773</v>
      </c>
      <c r="P11" s="8">
        <v>0</v>
      </c>
      <c r="Q11" s="7">
        <v>0</v>
      </c>
      <c r="R11" s="2"/>
    </row>
    <row r="12" spans="1:18" ht="20.100000000000001" customHeight="1" x14ac:dyDescent="0.25">
      <c r="A12" s="30" t="s">
        <v>5</v>
      </c>
      <c r="B12" s="31"/>
      <c r="C12" s="31"/>
      <c r="D12" s="31"/>
      <c r="E12" s="31"/>
      <c r="F12" s="16">
        <f>SUM(F7:F11)</f>
        <v>573193648.45000005</v>
      </c>
      <c r="G12" s="16">
        <f t="shared" ref="G12:I12" si="2">SUM(G7:G11)</f>
        <v>50160287.289999992</v>
      </c>
      <c r="H12" s="16">
        <f t="shared" si="2"/>
        <v>623353935.74000001</v>
      </c>
      <c r="I12" s="16">
        <f t="shared" si="2"/>
        <v>300303302.64000005</v>
      </c>
      <c r="J12" s="16">
        <f t="shared" ref="J12:M12" si="3">SUM(J7:J11)</f>
        <v>0</v>
      </c>
      <c r="K12" s="16">
        <f t="shared" si="3"/>
        <v>0</v>
      </c>
      <c r="L12" s="16">
        <f t="shared" si="3"/>
        <v>28858243.599999998</v>
      </c>
      <c r="M12" s="16">
        <f t="shared" si="3"/>
        <v>-28858243.599999998</v>
      </c>
      <c r="N12" s="17">
        <f t="shared" si="0"/>
        <v>0.48175408130455133</v>
      </c>
      <c r="O12" s="9">
        <v>596387500.61000001</v>
      </c>
      <c r="P12" s="10">
        <v>0</v>
      </c>
      <c r="Q12" s="9">
        <v>0</v>
      </c>
      <c r="R12" s="2"/>
    </row>
    <row r="13" spans="1:18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 t="s">
        <v>0</v>
      </c>
      <c r="M13" s="2"/>
      <c r="N13" s="2"/>
      <c r="O13" s="2"/>
      <c r="P13" s="2"/>
      <c r="Q13" s="2"/>
      <c r="R13" s="2"/>
    </row>
    <row r="14" spans="1:18" x14ac:dyDescent="0.25">
      <c r="A14" s="28"/>
      <c r="B14" s="29"/>
      <c r="C14" s="29"/>
      <c r="D14" s="29"/>
      <c r="E14" s="29"/>
      <c r="F14" s="29"/>
      <c r="G14" s="29"/>
      <c r="H14" s="29"/>
      <c r="I14" s="3"/>
      <c r="J14" s="3"/>
      <c r="K14" s="3"/>
      <c r="L14" s="3"/>
      <c r="M14" s="3"/>
      <c r="N14" s="3"/>
      <c r="O14" s="3"/>
      <c r="P14" s="3"/>
      <c r="Q14" s="3"/>
      <c r="R14" s="2"/>
    </row>
  </sheetData>
  <mergeCells count="21">
    <mergeCell ref="A14:H14"/>
    <mergeCell ref="A12:E12"/>
    <mergeCell ref="A5:A6"/>
    <mergeCell ref="A3:N3"/>
    <mergeCell ref="A1:N1"/>
    <mergeCell ref="D5:D6"/>
    <mergeCell ref="E5:E6"/>
    <mergeCell ref="F5:F6"/>
    <mergeCell ref="H5:H6"/>
    <mergeCell ref="Q5:Q6"/>
    <mergeCell ref="A4:Q4"/>
    <mergeCell ref="I5:I6"/>
    <mergeCell ref="J5:J6"/>
    <mergeCell ref="K5:K6"/>
    <mergeCell ref="B5:B6"/>
    <mergeCell ref="C5:C6"/>
    <mergeCell ref="M5:M6"/>
    <mergeCell ref="N5:N6"/>
    <mergeCell ref="O5:O6"/>
    <mergeCell ref="P5:P6"/>
    <mergeCell ref="G5:G6"/>
  </mergeCells>
  <pageMargins left="0.78740157480314965" right="0.39370078740157483" top="0.78740157480314965" bottom="0.78740157480314965" header="0.39370078740157483" footer="0.39370078740157483"/>
  <pageSetup paperSize="9" scale="7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2019-07-30T14:37:27Z</cp:lastPrinted>
  <dcterms:created xsi:type="dcterms:W3CDTF">2018-07-17T07:36:19Z</dcterms:created>
  <dcterms:modified xsi:type="dcterms:W3CDTF">2019-07-30T14:37:30Z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